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24C4BCE-812F-45C5-B72F-00CB8E9FBA4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opis de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7" i="5" l="1"/>
  <c r="G66" i="5"/>
  <c r="G65" i="5"/>
  <c r="G62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2" i="5"/>
  <c r="G40" i="5"/>
  <c r="G39" i="5"/>
  <c r="G38" i="5"/>
  <c r="G36" i="5"/>
  <c r="G35" i="5"/>
  <c r="G33" i="5"/>
  <c r="G31" i="5"/>
  <c r="G29" i="5"/>
  <c r="G28" i="5"/>
  <c r="G27" i="5"/>
  <c r="G25" i="5"/>
  <c r="G24" i="5"/>
  <c r="G22" i="5"/>
  <c r="G21" i="5"/>
  <c r="G20" i="5"/>
  <c r="G19" i="5"/>
  <c r="G17" i="5"/>
  <c r="G16" i="5"/>
  <c r="G15" i="5"/>
  <c r="G14" i="5"/>
  <c r="G12" i="5"/>
  <c r="G11" i="5"/>
  <c r="G10" i="5"/>
  <c r="G9" i="5"/>
  <c r="G7" i="5"/>
  <c r="G6" i="5"/>
  <c r="G68" i="5" l="1"/>
</calcChain>
</file>

<file path=xl/sharedStrings.xml><?xml version="1.0" encoding="utf-8"?>
<sst xmlns="http://schemas.openxmlformats.org/spreadsheetml/2006/main" count="174" uniqueCount="123">
  <si>
    <t>Enota</t>
  </si>
  <si>
    <t>kos</t>
  </si>
  <si>
    <t>PARKOVNE MIZE</t>
  </si>
  <si>
    <t>Mizna plošča</t>
  </si>
  <si>
    <t>KRMILNICE ZA PTICE</t>
  </si>
  <si>
    <t>VAROVALNA OGRAJA OB LJUBLJANICI</t>
  </si>
  <si>
    <t>Zamenjava ograje</t>
  </si>
  <si>
    <t>tm</t>
  </si>
  <si>
    <t>Popravilo in pleskanje ograje</t>
  </si>
  <si>
    <t>INFORMACIJSKE TABLE ZA LASTNIKE PSOV</t>
  </si>
  <si>
    <t>Tabla za lastnike psov</t>
  </si>
  <si>
    <t>OSTALA OPREMA</t>
  </si>
  <si>
    <t>KOSTANJEVE HIŠICE</t>
  </si>
  <si>
    <t>Dobava in montaža dvodelne gugalnice</t>
  </si>
  <si>
    <t>m3</t>
  </si>
  <si>
    <t>KV delavec</t>
  </si>
  <si>
    <t>Poltovorno vozilo</t>
  </si>
  <si>
    <t>PEŠČENE IN ASFALTNE POTI</t>
  </si>
  <si>
    <t>Najvišja dovoljena cena na enoto brez DDV</t>
  </si>
  <si>
    <t>Cena na enoto mere v EUR brez DDV</t>
  </si>
  <si>
    <t>Ponudbena cena v EUR brez DDV</t>
  </si>
  <si>
    <t>Vrsta dobav in del</t>
  </si>
  <si>
    <t>Skupna ponudbena vrednost v EUR brez DDV</t>
  </si>
  <si>
    <t>Žig</t>
  </si>
  <si>
    <t>(Kraj in datum)</t>
  </si>
  <si>
    <t>Priloga 2/2</t>
  </si>
  <si>
    <t>PARKOVNE KLOPI BREZ NASLONA</t>
  </si>
  <si>
    <t>Zamenjava sedala tip POT</t>
  </si>
  <si>
    <t>Zamenjava sedala tip FUŽINE</t>
  </si>
  <si>
    <t>Dobava in montaža nove klopi</t>
  </si>
  <si>
    <t>Menjava betonskega podstavka klopi</t>
  </si>
  <si>
    <t>Zamenjava sedala</t>
  </si>
  <si>
    <t>Zamenjava naslona</t>
  </si>
  <si>
    <t>PARKOVNE KLOPI TIP BAROK</t>
  </si>
  <si>
    <t>Menjava LTŽ podstavka klopi</t>
  </si>
  <si>
    <t>PLEČNIKOVE PARKOVNE KLOPI</t>
  </si>
  <si>
    <t>PARKOVNE KLOPI IN MIZE IZ POLHLODA</t>
  </si>
  <si>
    <t>Izdelava in postavitev mize iz polhloda</t>
  </si>
  <si>
    <t>Izdelava in postavitev klopi iz polhloda</t>
  </si>
  <si>
    <t>Dobava in namestitev nove mize</t>
  </si>
  <si>
    <t>Betonski podstavek za parkovno mizo</t>
  </si>
  <si>
    <t>Izdelava nove krmilnice</t>
  </si>
  <si>
    <t>KOVINSKI KOLIČKI Z KROGLO</t>
  </si>
  <si>
    <t>Kovinski količek fiksni</t>
  </si>
  <si>
    <t>PESKOVNIKI NA OTROŠKIH IGRIŠČIH</t>
  </si>
  <si>
    <t xml:space="preserve">Izdelava in montaža nove lesene obrobe peskovnika </t>
  </si>
  <si>
    <t xml:space="preserve">Izpraznitev in odvoz neuporabne mivke </t>
  </si>
  <si>
    <t xml:space="preserve">Polnjenje z novo mivko </t>
  </si>
  <si>
    <t>LESENA OTROŠKA IGRALA IN VZDRŽEVANJE</t>
  </si>
  <si>
    <t>Dobava in montaža Ravni tobogan</t>
  </si>
  <si>
    <t>Dobava in montaža Večnamensko plezalo</t>
  </si>
  <si>
    <t>Plezalna stena in gugalnica</t>
  </si>
  <si>
    <t>Dobava in montaža Enostavno plezalo</t>
  </si>
  <si>
    <t>Dobava in montaža Vzmetno igralo</t>
  </si>
  <si>
    <t>Prevesna gugalnica</t>
  </si>
  <si>
    <t>Igralo šotor</t>
  </si>
  <si>
    <t>Lesena obroba iz impregniranih okroglic za okoli blažilne p.</t>
  </si>
  <si>
    <t>Bager do 6 T</t>
  </si>
  <si>
    <t>masivni les smreka-zračno sušen 15%-20%</t>
  </si>
  <si>
    <t>masivni les hrast-zračno sušen 15%-20%</t>
  </si>
  <si>
    <t>masivni les macesen-zračno sušen 15%-20%</t>
  </si>
  <si>
    <t>Prodec</t>
  </si>
  <si>
    <t>Zemlja</t>
  </si>
  <si>
    <t>Dobava in vgradnja betona  C20/25</t>
  </si>
  <si>
    <t>namestitev hišic</t>
  </si>
  <si>
    <t>odstranitev hišic</t>
  </si>
  <si>
    <t>ur</t>
  </si>
  <si>
    <t>Okvirna štiri (4) letna količina</t>
  </si>
  <si>
    <t xml:space="preserve">hramba hišic in popravilo </t>
  </si>
  <si>
    <t xml:space="preserve">Ljubljana, </t>
  </si>
  <si>
    <t xml:space="preserve">Ponudnik: </t>
  </si>
  <si>
    <t>Vnese ponudnik</t>
  </si>
  <si>
    <r>
      <rPr>
        <b/>
        <sz val="10.5"/>
        <rFont val="Tahoma"/>
        <family val="2"/>
        <charset val="238"/>
      </rPr>
      <t>POPIS DEL S PONUDBENIM PREDRAČUNOM ŠT</t>
    </r>
    <r>
      <rPr>
        <sz val="10.5"/>
        <rFont val="Tahoma"/>
        <family val="2"/>
        <charset val="238"/>
      </rPr>
      <t xml:space="preserve">. ___ </t>
    </r>
    <r>
      <rPr>
        <b/>
        <sz val="10.5"/>
        <rFont val="Tahoma"/>
        <family val="2"/>
        <charset val="238"/>
      </rPr>
      <t xml:space="preserve">z dne ___ </t>
    </r>
    <r>
      <rPr>
        <sz val="10.5"/>
        <rFont val="Tahoma"/>
        <family val="2"/>
        <charset val="238"/>
      </rPr>
      <t>za javno naročilo št. VKS-216/25  Vzdrževanje in dobava parkovne opreme na območju MOL</t>
    </r>
  </si>
  <si>
    <t>Zap. št.</t>
  </si>
  <si>
    <t>1.</t>
  </si>
  <si>
    <t>6.</t>
  </si>
  <si>
    <t>8.</t>
  </si>
  <si>
    <t>4.</t>
  </si>
  <si>
    <t>7.</t>
  </si>
  <si>
    <t>5.</t>
  </si>
  <si>
    <t>3.</t>
  </si>
  <si>
    <t>2.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</si>
  <si>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</si>
  <si>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</si>
  <si>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</si>
  <si>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</si>
  <si>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</si>
  <si>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</si>
  <si>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</si>
  <si>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</si>
  <si>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</si>
  <si>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</si>
  <si>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</si>
  <si>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</si>
  <si>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</si>
  <si>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</si>
  <si>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</si>
  <si>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</si>
  <si>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</si>
  <si>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</si>
  <si>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</si>
  <si>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</si>
  <si>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</si>
  <si>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</si>
  <si>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</si>
  <si>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</si>
  <si>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</si>
  <si>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</si>
  <si>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</si>
  <si>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</si>
  <si>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</si>
  <si>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</si>
  <si>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</si>
  <si>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</si>
  <si>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</si>
  <si>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</si>
  <si>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</si>
  <si>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</si>
  <si>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</si>
  <si>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</si>
  <si>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</si>
  <si>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</si>
  <si>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PARKOVNE KLOPI Z NASLONOM TIP RAST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</si>
</sst>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S_I_T_-;\-* #,##0.00\ _S_I_T_-;_-* &quot;-&quot;??\ _S_I_T_-;_-@_-"/>
    <numFmt numFmtId="165" formatCode="_-* #,##0.0000\ _S_I_T_-;\-* #,##0.0000\ _S_I_T_-;_-* &quot;-&quot;??\ _S_I_T_-;_-@_-"/>
    <numFmt numFmtId="166" formatCode="_-* #,##0.0000\ _€_-;\-* #,##0.0000\ _€_-;_-* &quot;-&quot;????\ _€_-;_-@_-"/>
    <numFmt numFmtId="167" formatCode="#,##0.0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ahoma"/>
      <family val="2"/>
      <charset val="238"/>
    </font>
    <font>
      <b/>
      <sz val="1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i/>
      <sz val="10"/>
      <name val="Tahoma"/>
      <family val="2"/>
      <charset val="238"/>
    </font>
    <font>
      <sz val="11"/>
      <color theme="1"/>
      <name val="Tahoma"/>
      <family val="2"/>
      <charset val="238"/>
    </font>
    <font>
      <sz val="11"/>
      <name val="Arial CE"/>
      <charset val="238"/>
    </font>
    <font>
      <sz val="10.5"/>
      <name val="Tahoma"/>
      <family val="2"/>
      <charset val="238"/>
    </font>
    <font>
      <b/>
      <sz val="10.5"/>
      <name val="Tahoma"/>
      <family val="2"/>
      <charset val="238"/>
    </font>
    <font>
      <sz val="10.5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1"/>
      <name val="Tahoma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4" fontId="7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2" fillId="0" borderId="0" xfId="1" applyAlignment="1">
      <alignment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4" fontId="4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4" fontId="2" fillId="0" borderId="0" xfId="1" applyNumberFormat="1" applyAlignment="1">
      <alignment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49" fontId="15" fillId="0" borderId="0" xfId="0" applyNumberFormat="1" applyFont="1"/>
    <xf numFmtId="0" fontId="15" fillId="0" borderId="0" xfId="0" applyFont="1"/>
    <xf numFmtId="49" fontId="14" fillId="0" borderId="0" xfId="0" applyNumberFormat="1" applyFont="1"/>
    <xf numFmtId="49" fontId="16" fillId="0" borderId="0" xfId="0" applyNumberFormat="1" applyFont="1"/>
    <xf numFmtId="166" fontId="2" fillId="0" borderId="0" xfId="1" applyNumberFormat="1" applyAlignment="1">
      <alignment vertical="center"/>
    </xf>
    <xf numFmtId="4" fontId="7" fillId="0" borderId="10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vertical="center"/>
    </xf>
    <xf numFmtId="4" fontId="3" fillId="0" borderId="7" xfId="1" applyNumberFormat="1" applyFont="1" applyBorder="1" applyAlignment="1">
      <alignment vertical="center"/>
    </xf>
    <xf numFmtId="4" fontId="7" fillId="0" borderId="16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vertical="center"/>
    </xf>
    <xf numFmtId="165" fontId="14" fillId="0" borderId="9" xfId="2" applyNumberFormat="1" applyFont="1" applyFill="1" applyBorder="1"/>
    <xf numFmtId="1" fontId="3" fillId="0" borderId="8" xfId="1" applyNumberFormat="1" applyFont="1" applyBorder="1" applyAlignment="1">
      <alignment horizontal="right" vertical="center"/>
    </xf>
    <xf numFmtId="1" fontId="5" fillId="0" borderId="8" xfId="1" applyNumberFormat="1" applyFont="1" applyBorder="1" applyAlignment="1">
      <alignment horizontal="right" vertical="center"/>
    </xf>
    <xf numFmtId="1" fontId="5" fillId="0" borderId="11" xfId="1" applyNumberFormat="1" applyFont="1" applyBorder="1" applyAlignment="1">
      <alignment horizontal="right" vertical="center"/>
    </xf>
    <xf numFmtId="165" fontId="14" fillId="0" borderId="12" xfId="2" applyNumberFormat="1" applyFont="1" applyFill="1" applyBorder="1"/>
    <xf numFmtId="0" fontId="3" fillId="0" borderId="8" xfId="1" applyFont="1" applyBorder="1" applyAlignment="1">
      <alignment vertical="center"/>
    </xf>
    <xf numFmtId="166" fontId="3" fillId="0" borderId="8" xfId="1" applyNumberFormat="1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4" fontId="7" fillId="0" borderId="13" xfId="1" applyNumberFormat="1" applyFont="1" applyBorder="1" applyAlignment="1">
      <alignment horizontal="center" vertical="center" wrapText="1"/>
    </xf>
    <xf numFmtId="166" fontId="3" fillId="0" borderId="0" xfId="1" applyNumberFormat="1" applyFont="1" applyAlignment="1">
      <alignment vertical="center"/>
    </xf>
    <xf numFmtId="167" fontId="7" fillId="0" borderId="2" xfId="1" applyNumberFormat="1" applyFont="1" applyBorder="1" applyAlignment="1">
      <alignment vertical="center"/>
    </xf>
    <xf numFmtId="0" fontId="11" fillId="0" borderId="3" xfId="1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7" fillId="0" borderId="6" xfId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18" fillId="0" borderId="0" xfId="0" applyFont="1" applyAlignment="1">
      <alignment vertical="center"/>
    </xf>
  </cellXfs>
  <cellStyles count="4">
    <cellStyle name="Navadno" xfId="0" builtinId="0"/>
    <cellStyle name="Navadno 2" xfId="1" xr:uid="{00000000-0005-0000-0000-000001000000}"/>
    <cellStyle name="Navadno 4" xfId="3" xr:uid="{00000000-0005-0000-0000-000002000000}"/>
    <cellStyle name="Vejica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C0FF9-D86F-4F5F-A9B1-55DB915F2A62}">
  <sheetPr>
    <pageSetUpPr fitToPage="1"/>
  </sheetPr>
  <dimension ref="A1:H73"/>
  <sheetViews>
    <sheetView tabSelected="1" view="pageBreakPreview" topLeftCell="A57" zoomScaleNormal="100" zoomScaleSheetLayoutView="100" workbookViewId="0">
      <selection activeCell="F6" sqref="F6"/>
    </sheetView>
  </sheetViews>
  <sheetFormatPr defaultRowHeight="12.75" x14ac:dyDescent="0.25"/>
  <cols>
    <col min="1" max="1" width="7.85546875" style="3" bestFit="1" customWidth="1"/>
    <col min="2" max="2" width="57.85546875" style="3" bestFit="1" customWidth="1"/>
    <col min="3" max="3" width="6.28515625" style="11" bestFit="1" customWidth="1"/>
    <col min="4" max="4" width="8" style="3" bestFit="1" customWidth="1"/>
    <col min="5" max="5" width="14.42578125" style="12" bestFit="1" customWidth="1"/>
    <col min="6" max="6" width="19.42578125" style="3" bestFit="1" customWidth="1"/>
    <col min="7" max="7" width="18.28515625" style="3" bestFit="1" customWidth="1"/>
    <col min="8" max="8" width="16.5703125" style="3" bestFit="1" customWidth="1"/>
    <col min="9" max="16384" width="9.140625" style="3"/>
  </cols>
  <sheetData>
    <row r="1" spans="1:7" ht="45" customHeight="1" thickBot="1" x14ac:dyDescent="0.3">
      <c r="B1" s="39" t="s">
        <v>72</v>
      </c>
      <c r="C1" s="40"/>
      <c r="D1" s="40"/>
      <c r="E1" s="40"/>
      <c r="F1" s="40"/>
      <c r="G1" s="35" t="s">
        <v>25</v>
      </c>
    </row>
    <row r="2" spans="1:7" ht="15" thickBot="1" x14ac:dyDescent="0.3">
      <c r="B2" s="6" t="s">
        <v>70</v>
      </c>
      <c r="C2" s="4"/>
      <c r="D2" s="4"/>
      <c r="E2" s="7"/>
      <c r="F2" s="5"/>
      <c r="G2" s="5"/>
    </row>
    <row r="3" spans="1:7" ht="15.95" customHeight="1" x14ac:dyDescent="0.25">
      <c r="B3" s="8"/>
      <c r="C3" s="9"/>
      <c r="D3" s="24"/>
      <c r="E3" s="25"/>
      <c r="F3" s="41" t="s">
        <v>71</v>
      </c>
      <c r="G3" s="42"/>
    </row>
    <row r="4" spans="1:7" ht="51.75" thickBot="1" x14ac:dyDescent="0.3">
      <c r="A4" s="1" t="s">
        <v>73</v>
      </c>
      <c r="B4" s="1" t="s">
        <v>21</v>
      </c>
      <c r="C4" s="1" t="s">
        <v>0</v>
      </c>
      <c r="D4" s="23" t="s">
        <v>67</v>
      </c>
      <c r="E4" s="26" t="s">
        <v>18</v>
      </c>
      <c r="F4" s="23" t="s">
        <v>19</v>
      </c>
      <c r="G4" s="36" t="s">
        <v>20</v>
      </c>
    </row>
    <row r="5" spans="1:7" ht="15.95" customHeight="1" thickTop="1" x14ac:dyDescent="0.2">
      <c r="B5" s="13" t="s">
        <v>26</v>
      </c>
      <c r="C5" s="14"/>
      <c r="D5" s="27"/>
      <c r="E5" s="28"/>
      <c r="F5" s="33"/>
      <c r="G5" s="11"/>
    </row>
    <row r="6" spans="1:7" ht="15.95" customHeight="1" x14ac:dyDescent="0.2">
      <c r="A6" s="3" t="s">
        <v>74</v>
      </c>
      <c r="B6" s="16" t="s">
        <v>27</v>
      </c>
      <c r="C6" s="14" t="s">
        <v>1</v>
      </c>
      <c r="D6" s="29">
        <v>100</v>
      </c>
      <c r="E6" s="28">
        <v>66.072499999999991</v>
      </c>
      <c r="F6" s="34"/>
      <c r="G6" s="37">
        <f t="shared" ref="G6:G62" si="0">D6*F6</f>
        <v>0</v>
      </c>
    </row>
    <row r="7" spans="1:7" ht="15.95" customHeight="1" x14ac:dyDescent="0.2">
      <c r="A7" s="3" t="s">
        <v>81</v>
      </c>
      <c r="B7" s="16" t="s">
        <v>28</v>
      </c>
      <c r="C7" s="14" t="s">
        <v>1</v>
      </c>
      <c r="D7" s="27">
        <v>60</v>
      </c>
      <c r="E7" s="28">
        <v>58.58</v>
      </c>
      <c r="F7" s="34"/>
      <c r="G7" s="37">
        <f t="shared" si="0"/>
        <v>0</v>
      </c>
    </row>
    <row r="8" spans="1:7" ht="15.95" customHeight="1" x14ac:dyDescent="0.2">
      <c r="B8" s="13" t="s">
        <v>122</v>
      </c>
      <c r="C8" s="17"/>
      <c r="D8" s="27"/>
      <c r="E8" s="28"/>
      <c r="F8" s="34"/>
      <c r="G8" s="37"/>
    </row>
    <row r="9" spans="1:7" ht="15.95" customHeight="1" x14ac:dyDescent="0.2">
      <c r="A9" s="3" t="s">
        <v>80</v>
      </c>
      <c r="B9" s="16" t="s">
        <v>29</v>
      </c>
      <c r="C9" s="14" t="s">
        <v>1</v>
      </c>
      <c r="D9" s="29">
        <v>80</v>
      </c>
      <c r="E9" s="28">
        <v>148.19999999999999</v>
      </c>
      <c r="F9" s="34"/>
      <c r="G9" s="37">
        <f t="shared" si="0"/>
        <v>0</v>
      </c>
    </row>
    <row r="10" spans="1:7" ht="15.95" customHeight="1" x14ac:dyDescent="0.2">
      <c r="A10" s="3" t="s">
        <v>77</v>
      </c>
      <c r="B10" s="15" t="s">
        <v>30</v>
      </c>
      <c r="C10" s="14" t="s">
        <v>1</v>
      </c>
      <c r="D10" s="29">
        <v>40</v>
      </c>
      <c r="E10" s="28">
        <v>67.924999999999997</v>
      </c>
      <c r="F10" s="34"/>
      <c r="G10" s="37">
        <f t="shared" si="0"/>
        <v>0</v>
      </c>
    </row>
    <row r="11" spans="1:7" ht="15.95" customHeight="1" x14ac:dyDescent="0.2">
      <c r="A11" s="3" t="s">
        <v>79</v>
      </c>
      <c r="B11" s="16" t="s">
        <v>31</v>
      </c>
      <c r="C11" s="14" t="s">
        <v>1</v>
      </c>
      <c r="D11" s="29">
        <v>70</v>
      </c>
      <c r="E11" s="28">
        <v>80.274999999999991</v>
      </c>
      <c r="F11" s="34"/>
      <c r="G11" s="37">
        <f t="shared" si="0"/>
        <v>0</v>
      </c>
    </row>
    <row r="12" spans="1:7" ht="15.95" customHeight="1" x14ac:dyDescent="0.2">
      <c r="A12" s="3" t="s">
        <v>75</v>
      </c>
      <c r="B12" s="16" t="s">
        <v>32</v>
      </c>
      <c r="C12" s="14" t="s">
        <v>1</v>
      </c>
      <c r="D12" s="29">
        <v>70</v>
      </c>
      <c r="E12" s="28">
        <v>49.4</v>
      </c>
      <c r="F12" s="34"/>
      <c r="G12" s="37">
        <f t="shared" si="0"/>
        <v>0</v>
      </c>
    </row>
    <row r="13" spans="1:7" ht="15.95" customHeight="1" x14ac:dyDescent="0.2">
      <c r="B13" s="13" t="s">
        <v>33</v>
      </c>
      <c r="C13" s="17"/>
      <c r="D13" s="27"/>
      <c r="E13" s="28"/>
      <c r="F13" s="34"/>
      <c r="G13" s="37"/>
    </row>
    <row r="14" spans="1:7" ht="15.95" customHeight="1" x14ac:dyDescent="0.2">
      <c r="A14" s="3" t="s">
        <v>78</v>
      </c>
      <c r="B14" s="16" t="s">
        <v>29</v>
      </c>
      <c r="C14" s="14" t="s">
        <v>1</v>
      </c>
      <c r="D14" s="29">
        <v>70</v>
      </c>
      <c r="E14" s="28">
        <v>292.69499999999999</v>
      </c>
      <c r="F14" s="34"/>
      <c r="G14" s="37">
        <f t="shared" si="0"/>
        <v>0</v>
      </c>
    </row>
    <row r="15" spans="1:7" ht="15.95" customHeight="1" x14ac:dyDescent="0.2">
      <c r="A15" s="3" t="s">
        <v>76</v>
      </c>
      <c r="B15" s="18" t="s">
        <v>34</v>
      </c>
      <c r="C15" s="14" t="s">
        <v>1</v>
      </c>
      <c r="D15" s="29">
        <v>50</v>
      </c>
      <c r="E15" s="28">
        <v>179.07499999999999</v>
      </c>
      <c r="F15" s="34"/>
      <c r="G15" s="37">
        <f t="shared" si="0"/>
        <v>0</v>
      </c>
    </row>
    <row r="16" spans="1:7" ht="15.95" customHeight="1" x14ac:dyDescent="0.2">
      <c r="A16" s="3" t="s">
        <v>82</v>
      </c>
      <c r="B16" s="19" t="s">
        <v>31</v>
      </c>
      <c r="C16" s="14" t="s">
        <v>1</v>
      </c>
      <c r="D16" s="29">
        <v>30</v>
      </c>
      <c r="E16" s="28">
        <v>86.45</v>
      </c>
      <c r="F16" s="34"/>
      <c r="G16" s="37">
        <f t="shared" si="0"/>
        <v>0</v>
      </c>
    </row>
    <row r="17" spans="1:7" ht="15.95" customHeight="1" x14ac:dyDescent="0.2">
      <c r="A17" s="3" t="s">
        <v>83</v>
      </c>
      <c r="B17" s="18" t="s">
        <v>32</v>
      </c>
      <c r="C17" s="14" t="s">
        <v>1</v>
      </c>
      <c r="D17" s="29">
        <v>30</v>
      </c>
      <c r="E17" s="28">
        <v>49.4</v>
      </c>
      <c r="F17" s="34"/>
      <c r="G17" s="37">
        <f t="shared" si="0"/>
        <v>0</v>
      </c>
    </row>
    <row r="18" spans="1:7" ht="15.95" customHeight="1" x14ac:dyDescent="0.2">
      <c r="B18" s="20" t="s">
        <v>35</v>
      </c>
      <c r="C18" s="14"/>
      <c r="D18" s="27"/>
      <c r="E18" s="28"/>
      <c r="F18" s="34"/>
      <c r="G18" s="37"/>
    </row>
    <row r="19" spans="1:7" ht="15.95" customHeight="1" x14ac:dyDescent="0.2">
      <c r="A19" s="3" t="s">
        <v>84</v>
      </c>
      <c r="B19" s="18" t="s">
        <v>29</v>
      </c>
      <c r="C19" s="14" t="s">
        <v>1</v>
      </c>
      <c r="D19" s="29">
        <v>40</v>
      </c>
      <c r="E19" s="28">
        <v>494</v>
      </c>
      <c r="F19" s="34"/>
      <c r="G19" s="37">
        <f t="shared" si="0"/>
        <v>0</v>
      </c>
    </row>
    <row r="20" spans="1:7" ht="15.95" customHeight="1" x14ac:dyDescent="0.2">
      <c r="A20" s="3" t="s">
        <v>85</v>
      </c>
      <c r="B20" s="18" t="s">
        <v>30</v>
      </c>
      <c r="C20" s="14" t="s">
        <v>1</v>
      </c>
      <c r="D20" s="29">
        <v>20</v>
      </c>
      <c r="E20" s="28">
        <v>172.9</v>
      </c>
      <c r="F20" s="34"/>
      <c r="G20" s="37">
        <f t="shared" si="0"/>
        <v>0</v>
      </c>
    </row>
    <row r="21" spans="1:7" ht="15.95" customHeight="1" x14ac:dyDescent="0.2">
      <c r="A21" s="3" t="s">
        <v>86</v>
      </c>
      <c r="B21" s="18" t="s">
        <v>31</v>
      </c>
      <c r="C21" s="14" t="s">
        <v>1</v>
      </c>
      <c r="D21" s="29">
        <v>40</v>
      </c>
      <c r="E21" s="28">
        <v>113.61999999999999</v>
      </c>
      <c r="F21" s="34"/>
      <c r="G21" s="37">
        <f t="shared" si="0"/>
        <v>0</v>
      </c>
    </row>
    <row r="22" spans="1:7" ht="15.95" customHeight="1" x14ac:dyDescent="0.2">
      <c r="A22" s="3" t="s">
        <v>87</v>
      </c>
      <c r="B22" s="18" t="s">
        <v>32</v>
      </c>
      <c r="C22" s="14" t="s">
        <v>1</v>
      </c>
      <c r="D22" s="29">
        <v>40</v>
      </c>
      <c r="E22" s="28">
        <v>50.634999999999998</v>
      </c>
      <c r="F22" s="34"/>
      <c r="G22" s="37">
        <f t="shared" si="0"/>
        <v>0</v>
      </c>
    </row>
    <row r="23" spans="1:7" ht="15.95" customHeight="1" x14ac:dyDescent="0.2">
      <c r="B23" s="20" t="s">
        <v>36</v>
      </c>
      <c r="C23" s="14"/>
      <c r="D23" s="27"/>
      <c r="E23" s="28"/>
      <c r="F23" s="34"/>
      <c r="G23" s="37"/>
    </row>
    <row r="24" spans="1:7" ht="15.95" customHeight="1" x14ac:dyDescent="0.2">
      <c r="A24" s="3" t="s">
        <v>88</v>
      </c>
      <c r="B24" s="18" t="s">
        <v>37</v>
      </c>
      <c r="C24" s="14" t="s">
        <v>1</v>
      </c>
      <c r="D24" s="30">
        <v>10</v>
      </c>
      <c r="E24" s="28">
        <v>153.4</v>
      </c>
      <c r="F24" s="34"/>
      <c r="G24" s="37">
        <f t="shared" si="0"/>
        <v>0</v>
      </c>
    </row>
    <row r="25" spans="1:7" ht="15.95" customHeight="1" x14ac:dyDescent="0.2">
      <c r="A25" s="3" t="s">
        <v>89</v>
      </c>
      <c r="B25" s="18" t="s">
        <v>38</v>
      </c>
      <c r="C25" s="14" t="s">
        <v>1</v>
      </c>
      <c r="D25" s="30">
        <v>20</v>
      </c>
      <c r="E25" s="28">
        <v>117</v>
      </c>
      <c r="F25" s="34"/>
      <c r="G25" s="37">
        <f t="shared" si="0"/>
        <v>0</v>
      </c>
    </row>
    <row r="26" spans="1:7" ht="15.95" customHeight="1" x14ac:dyDescent="0.2">
      <c r="B26" s="20" t="s">
        <v>2</v>
      </c>
      <c r="C26" s="14"/>
      <c r="D26" s="30"/>
      <c r="E26" s="28"/>
      <c r="F26" s="34"/>
      <c r="G26" s="37"/>
    </row>
    <row r="27" spans="1:7" ht="15.95" customHeight="1" x14ac:dyDescent="0.2">
      <c r="A27" s="3" t="s">
        <v>90</v>
      </c>
      <c r="B27" s="18" t="s">
        <v>39</v>
      </c>
      <c r="C27" s="14" t="s">
        <v>1</v>
      </c>
      <c r="D27" s="30">
        <v>10</v>
      </c>
      <c r="E27" s="28">
        <v>182.78</v>
      </c>
      <c r="F27" s="34"/>
      <c r="G27" s="37">
        <f t="shared" si="0"/>
        <v>0</v>
      </c>
    </row>
    <row r="28" spans="1:7" ht="15.95" customHeight="1" x14ac:dyDescent="0.2">
      <c r="A28" s="3" t="s">
        <v>91</v>
      </c>
      <c r="B28" s="18" t="s">
        <v>3</v>
      </c>
      <c r="C28" s="14" t="s">
        <v>1</v>
      </c>
      <c r="D28" s="30">
        <v>5</v>
      </c>
      <c r="E28" s="28">
        <v>135.85</v>
      </c>
      <c r="F28" s="34"/>
      <c r="G28" s="37">
        <f t="shared" si="0"/>
        <v>0</v>
      </c>
    </row>
    <row r="29" spans="1:7" ht="15.95" customHeight="1" x14ac:dyDescent="0.2">
      <c r="A29" s="3" t="s">
        <v>92</v>
      </c>
      <c r="B29" s="18" t="s">
        <v>40</v>
      </c>
      <c r="C29" s="14" t="s">
        <v>1</v>
      </c>
      <c r="D29" s="30">
        <v>5</v>
      </c>
      <c r="E29" s="28">
        <v>55.574999999999996</v>
      </c>
      <c r="F29" s="34"/>
      <c r="G29" s="37">
        <f t="shared" si="0"/>
        <v>0</v>
      </c>
    </row>
    <row r="30" spans="1:7" ht="15.95" customHeight="1" x14ac:dyDescent="0.2">
      <c r="B30" s="20" t="s">
        <v>4</v>
      </c>
      <c r="C30" s="14"/>
      <c r="D30" s="30"/>
      <c r="E30" s="28"/>
      <c r="F30" s="34"/>
      <c r="G30" s="37"/>
    </row>
    <row r="31" spans="1:7" ht="15.95" customHeight="1" x14ac:dyDescent="0.2">
      <c r="A31" s="3" t="s">
        <v>93</v>
      </c>
      <c r="B31" s="18" t="s">
        <v>41</v>
      </c>
      <c r="C31" s="14" t="s">
        <v>1</v>
      </c>
      <c r="D31" s="30">
        <v>8</v>
      </c>
      <c r="E31" s="28">
        <v>94</v>
      </c>
      <c r="F31" s="34"/>
      <c r="G31" s="37">
        <f t="shared" si="0"/>
        <v>0</v>
      </c>
    </row>
    <row r="32" spans="1:7" ht="15.95" customHeight="1" x14ac:dyDescent="0.2">
      <c r="B32" s="20" t="s">
        <v>42</v>
      </c>
      <c r="C32" s="14"/>
      <c r="D32" s="30"/>
      <c r="E32" s="28"/>
      <c r="F32" s="34"/>
      <c r="G32" s="37"/>
    </row>
    <row r="33" spans="1:7" ht="15.95" customHeight="1" x14ac:dyDescent="0.2">
      <c r="A33" s="3" t="s">
        <v>94</v>
      </c>
      <c r="B33" s="18" t="s">
        <v>43</v>
      </c>
      <c r="C33" s="14" t="s">
        <v>1</v>
      </c>
      <c r="D33" s="30">
        <v>70</v>
      </c>
      <c r="E33" s="28">
        <v>72.371000000000009</v>
      </c>
      <c r="F33" s="34"/>
      <c r="G33" s="37">
        <f t="shared" si="0"/>
        <v>0</v>
      </c>
    </row>
    <row r="34" spans="1:7" ht="15.95" customHeight="1" x14ac:dyDescent="0.2">
      <c r="B34" s="20" t="s">
        <v>5</v>
      </c>
      <c r="C34" s="14"/>
      <c r="D34" s="30"/>
      <c r="E34" s="28"/>
      <c r="F34" s="34"/>
      <c r="G34" s="37"/>
    </row>
    <row r="35" spans="1:7" ht="15.95" customHeight="1" x14ac:dyDescent="0.2">
      <c r="A35" s="3" t="s">
        <v>95</v>
      </c>
      <c r="B35" s="18" t="s">
        <v>6</v>
      </c>
      <c r="C35" s="14" t="s">
        <v>7</v>
      </c>
      <c r="D35" s="30">
        <v>400</v>
      </c>
      <c r="E35" s="28">
        <v>53.199999999999996</v>
      </c>
      <c r="F35" s="34"/>
      <c r="G35" s="37">
        <f t="shared" si="0"/>
        <v>0</v>
      </c>
    </row>
    <row r="36" spans="1:7" ht="15.95" customHeight="1" x14ac:dyDescent="0.2">
      <c r="A36" s="3" t="s">
        <v>96</v>
      </c>
      <c r="B36" s="18" t="s">
        <v>8</v>
      </c>
      <c r="C36" s="14" t="s">
        <v>7</v>
      </c>
      <c r="D36" s="30">
        <v>400</v>
      </c>
      <c r="E36" s="28">
        <v>45.599999999999994</v>
      </c>
      <c r="F36" s="34"/>
      <c r="G36" s="37">
        <f t="shared" si="0"/>
        <v>0</v>
      </c>
    </row>
    <row r="37" spans="1:7" ht="15.95" customHeight="1" x14ac:dyDescent="0.2">
      <c r="B37" s="20" t="s">
        <v>44</v>
      </c>
      <c r="C37" s="14"/>
      <c r="D37" s="30"/>
      <c r="E37" s="28"/>
      <c r="F37" s="34"/>
      <c r="G37" s="37"/>
    </row>
    <row r="38" spans="1:7" ht="15.95" customHeight="1" x14ac:dyDescent="0.2">
      <c r="A38" s="3" t="s">
        <v>97</v>
      </c>
      <c r="B38" s="18" t="s">
        <v>45</v>
      </c>
      <c r="C38" s="14" t="s">
        <v>7</v>
      </c>
      <c r="D38" s="30">
        <v>1500</v>
      </c>
      <c r="E38" s="28">
        <v>61.75</v>
      </c>
      <c r="F38" s="34"/>
      <c r="G38" s="37">
        <f t="shared" si="0"/>
        <v>0</v>
      </c>
    </row>
    <row r="39" spans="1:7" ht="15.95" customHeight="1" x14ac:dyDescent="0.2">
      <c r="A39" s="3" t="s">
        <v>98</v>
      </c>
      <c r="B39" s="18" t="s">
        <v>46</v>
      </c>
      <c r="C39" s="14" t="s">
        <v>14</v>
      </c>
      <c r="D39" s="30">
        <v>140</v>
      </c>
      <c r="E39" s="28">
        <v>13.08</v>
      </c>
      <c r="F39" s="34"/>
      <c r="G39" s="37">
        <f t="shared" si="0"/>
        <v>0</v>
      </c>
    </row>
    <row r="40" spans="1:7" ht="15.95" customHeight="1" x14ac:dyDescent="0.2">
      <c r="A40" s="3" t="s">
        <v>99</v>
      </c>
      <c r="B40" s="18" t="s">
        <v>47</v>
      </c>
      <c r="C40" s="14" t="s">
        <v>14</v>
      </c>
      <c r="D40" s="30">
        <v>140</v>
      </c>
      <c r="E40" s="28">
        <v>52.25</v>
      </c>
      <c r="F40" s="34"/>
      <c r="G40" s="37">
        <f t="shared" si="0"/>
        <v>0</v>
      </c>
    </row>
    <row r="41" spans="1:7" ht="15.95" customHeight="1" x14ac:dyDescent="0.2">
      <c r="B41" s="20" t="s">
        <v>9</v>
      </c>
      <c r="C41" s="14"/>
      <c r="D41" s="30"/>
      <c r="E41" s="28"/>
      <c r="F41" s="34"/>
      <c r="G41" s="37"/>
    </row>
    <row r="42" spans="1:7" ht="15.95" customHeight="1" x14ac:dyDescent="0.2">
      <c r="A42" s="3" t="s">
        <v>100</v>
      </c>
      <c r="B42" s="18" t="s">
        <v>10</v>
      </c>
      <c r="C42" s="14" t="s">
        <v>1</v>
      </c>
      <c r="D42" s="30">
        <v>20</v>
      </c>
      <c r="E42" s="28">
        <v>111.14999999999999</v>
      </c>
      <c r="F42" s="34"/>
      <c r="G42" s="37">
        <f t="shared" si="0"/>
        <v>0</v>
      </c>
    </row>
    <row r="43" spans="1:7" ht="15.95" customHeight="1" x14ac:dyDescent="0.2">
      <c r="B43" s="20" t="s">
        <v>48</v>
      </c>
      <c r="C43" s="14"/>
      <c r="D43" s="30"/>
      <c r="E43" s="28"/>
      <c r="F43" s="34"/>
      <c r="G43" s="37"/>
    </row>
    <row r="44" spans="1:7" ht="15.95" customHeight="1" x14ac:dyDescent="0.2">
      <c r="A44" s="3" t="s">
        <v>101</v>
      </c>
      <c r="B44" s="18" t="s">
        <v>13</v>
      </c>
      <c r="C44" s="14" t="s">
        <v>1</v>
      </c>
      <c r="D44" s="29">
        <v>30</v>
      </c>
      <c r="E44" s="28">
        <v>532</v>
      </c>
      <c r="F44" s="34"/>
      <c r="G44" s="37">
        <f t="shared" si="0"/>
        <v>0</v>
      </c>
    </row>
    <row r="45" spans="1:7" ht="15.95" customHeight="1" x14ac:dyDescent="0.2">
      <c r="A45" s="3" t="s">
        <v>102</v>
      </c>
      <c r="B45" s="18" t="s">
        <v>49</v>
      </c>
      <c r="C45" s="14" t="s">
        <v>1</v>
      </c>
      <c r="D45" s="29">
        <v>6</v>
      </c>
      <c r="E45" s="28">
        <v>1485</v>
      </c>
      <c r="F45" s="34"/>
      <c r="G45" s="37">
        <f t="shared" si="0"/>
        <v>0</v>
      </c>
    </row>
    <row r="46" spans="1:7" ht="15.95" customHeight="1" x14ac:dyDescent="0.2">
      <c r="A46" s="3" t="s">
        <v>103</v>
      </c>
      <c r="B46" s="18" t="s">
        <v>50</v>
      </c>
      <c r="C46" s="14" t="s">
        <v>1</v>
      </c>
      <c r="D46" s="29">
        <v>8</v>
      </c>
      <c r="E46" s="28">
        <v>4023</v>
      </c>
      <c r="F46" s="34"/>
      <c r="G46" s="37">
        <f t="shared" si="0"/>
        <v>0</v>
      </c>
    </row>
    <row r="47" spans="1:7" ht="15.95" customHeight="1" x14ac:dyDescent="0.2">
      <c r="A47" s="3" t="s">
        <v>104</v>
      </c>
      <c r="B47" s="18" t="s">
        <v>51</v>
      </c>
      <c r="C47" s="14" t="s">
        <v>1</v>
      </c>
      <c r="D47" s="29">
        <v>9</v>
      </c>
      <c r="E47" s="28">
        <v>492.31</v>
      </c>
      <c r="F47" s="34"/>
      <c r="G47" s="37">
        <f t="shared" si="0"/>
        <v>0</v>
      </c>
    </row>
    <row r="48" spans="1:7" ht="15.95" customHeight="1" x14ac:dyDescent="0.2">
      <c r="A48" s="3" t="s">
        <v>105</v>
      </c>
      <c r="B48" s="18" t="s">
        <v>52</v>
      </c>
      <c r="C48" s="14" t="s">
        <v>1</v>
      </c>
      <c r="D48" s="29">
        <v>5</v>
      </c>
      <c r="E48" s="28">
        <v>1000</v>
      </c>
      <c r="F48" s="34"/>
      <c r="G48" s="37">
        <f t="shared" si="0"/>
        <v>0</v>
      </c>
    </row>
    <row r="49" spans="1:7" ht="15.95" customHeight="1" x14ac:dyDescent="0.2">
      <c r="A49" s="3" t="s">
        <v>106</v>
      </c>
      <c r="B49" s="18" t="s">
        <v>53</v>
      </c>
      <c r="C49" s="14" t="s">
        <v>1</v>
      </c>
      <c r="D49" s="29">
        <v>10</v>
      </c>
      <c r="E49" s="28">
        <v>590</v>
      </c>
      <c r="F49" s="34"/>
      <c r="G49" s="37">
        <f t="shared" si="0"/>
        <v>0</v>
      </c>
    </row>
    <row r="50" spans="1:7" ht="15.95" customHeight="1" x14ac:dyDescent="0.2">
      <c r="A50" s="3" t="s">
        <v>107</v>
      </c>
      <c r="B50" s="18" t="s">
        <v>54</v>
      </c>
      <c r="C50" s="14" t="s">
        <v>1</v>
      </c>
      <c r="D50" s="29">
        <v>25</v>
      </c>
      <c r="E50" s="28">
        <v>323</v>
      </c>
      <c r="F50" s="34"/>
      <c r="G50" s="37">
        <f t="shared" si="0"/>
        <v>0</v>
      </c>
    </row>
    <row r="51" spans="1:7" ht="15.95" customHeight="1" x14ac:dyDescent="0.2">
      <c r="A51" s="3" t="s">
        <v>108</v>
      </c>
      <c r="B51" s="18" t="s">
        <v>55</v>
      </c>
      <c r="C51" s="14" t="s">
        <v>1</v>
      </c>
      <c r="D51" s="29">
        <v>4</v>
      </c>
      <c r="E51" s="28">
        <v>1300</v>
      </c>
      <c r="F51" s="34"/>
      <c r="G51" s="37">
        <f t="shared" si="0"/>
        <v>0</v>
      </c>
    </row>
    <row r="52" spans="1:7" ht="15.95" customHeight="1" x14ac:dyDescent="0.2">
      <c r="A52" s="3" t="s">
        <v>109</v>
      </c>
      <c r="B52" s="18" t="s">
        <v>56</v>
      </c>
      <c r="C52" s="14" t="s">
        <v>7</v>
      </c>
      <c r="D52" s="29">
        <v>700</v>
      </c>
      <c r="E52" s="28">
        <v>24.87</v>
      </c>
      <c r="F52" s="34"/>
      <c r="G52" s="37">
        <f>D52*F52</f>
        <v>0</v>
      </c>
    </row>
    <row r="53" spans="1:7" ht="15.95" customHeight="1" x14ac:dyDescent="0.2">
      <c r="A53" s="3" t="s">
        <v>110</v>
      </c>
      <c r="B53" s="18" t="s">
        <v>15</v>
      </c>
      <c r="C53" s="14" t="s">
        <v>66</v>
      </c>
      <c r="D53" s="29">
        <v>2000</v>
      </c>
      <c r="E53" s="28">
        <v>18</v>
      </c>
      <c r="F53" s="34"/>
      <c r="G53" s="37">
        <f t="shared" si="0"/>
        <v>0</v>
      </c>
    </row>
    <row r="54" spans="1:7" ht="15.95" customHeight="1" x14ac:dyDescent="0.2">
      <c r="A54" s="3" t="s">
        <v>111</v>
      </c>
      <c r="B54" s="18" t="s">
        <v>16</v>
      </c>
      <c r="C54" s="14" t="s">
        <v>66</v>
      </c>
      <c r="D54" s="29">
        <v>1000</v>
      </c>
      <c r="E54" s="28">
        <v>27</v>
      </c>
      <c r="F54" s="34"/>
      <c r="G54" s="37">
        <f t="shared" si="0"/>
        <v>0</v>
      </c>
    </row>
    <row r="55" spans="1:7" ht="15.95" customHeight="1" x14ac:dyDescent="0.2">
      <c r="A55" s="3" t="s">
        <v>112</v>
      </c>
      <c r="B55" s="18" t="s">
        <v>57</v>
      </c>
      <c r="C55" s="14" t="s">
        <v>66</v>
      </c>
      <c r="D55" s="29">
        <v>350</v>
      </c>
      <c r="E55" s="28">
        <v>41.267999999999994</v>
      </c>
      <c r="F55" s="34"/>
      <c r="G55" s="37">
        <f t="shared" si="0"/>
        <v>0</v>
      </c>
    </row>
    <row r="56" spans="1:7" ht="15.95" customHeight="1" x14ac:dyDescent="0.2">
      <c r="A56" s="3" t="s">
        <v>113</v>
      </c>
      <c r="B56" s="18" t="s">
        <v>58</v>
      </c>
      <c r="C56" s="14" t="s">
        <v>14</v>
      </c>
      <c r="D56" s="29">
        <v>200</v>
      </c>
      <c r="E56" s="28">
        <v>450</v>
      </c>
      <c r="F56" s="34"/>
      <c r="G56" s="37">
        <f t="shared" si="0"/>
        <v>0</v>
      </c>
    </row>
    <row r="57" spans="1:7" ht="15.95" customHeight="1" x14ac:dyDescent="0.2">
      <c r="A57" s="3" t="s">
        <v>114</v>
      </c>
      <c r="B57" s="18" t="s">
        <v>59</v>
      </c>
      <c r="C57" s="14" t="s">
        <v>14</v>
      </c>
      <c r="D57" s="29">
        <v>90</v>
      </c>
      <c r="E57" s="28">
        <v>1140</v>
      </c>
      <c r="F57" s="34"/>
      <c r="G57" s="37">
        <f t="shared" si="0"/>
        <v>0</v>
      </c>
    </row>
    <row r="58" spans="1:7" ht="15.95" customHeight="1" x14ac:dyDescent="0.2">
      <c r="A58" s="3" t="s">
        <v>115</v>
      </c>
      <c r="B58" s="18" t="s">
        <v>60</v>
      </c>
      <c r="C58" s="14" t="s">
        <v>14</v>
      </c>
      <c r="D58" s="29">
        <v>70</v>
      </c>
      <c r="E58" s="28">
        <v>1090</v>
      </c>
      <c r="F58" s="34"/>
      <c r="G58" s="37">
        <f t="shared" si="0"/>
        <v>0</v>
      </c>
    </row>
    <row r="59" spans="1:7" ht="15.95" customHeight="1" x14ac:dyDescent="0.2">
      <c r="A59" s="3" t="s">
        <v>116</v>
      </c>
      <c r="B59" s="18" t="s">
        <v>61</v>
      </c>
      <c r="C59" s="14" t="s">
        <v>14</v>
      </c>
      <c r="D59" s="29">
        <v>300</v>
      </c>
      <c r="E59" s="28">
        <v>52.25</v>
      </c>
      <c r="F59" s="34"/>
      <c r="G59" s="37">
        <f t="shared" si="0"/>
        <v>0</v>
      </c>
    </row>
    <row r="60" spans="1:7" ht="15.95" customHeight="1" x14ac:dyDescent="0.2">
      <c r="A60" s="3" t="s">
        <v>117</v>
      </c>
      <c r="B60" s="18" t="s">
        <v>62</v>
      </c>
      <c r="C60" s="14" t="s">
        <v>14</v>
      </c>
      <c r="D60" s="29">
        <v>100</v>
      </c>
      <c r="E60" s="28">
        <v>23.75</v>
      </c>
      <c r="F60" s="34"/>
      <c r="G60" s="37">
        <f t="shared" si="0"/>
        <v>0</v>
      </c>
    </row>
    <row r="61" spans="1:7" ht="15.95" customHeight="1" x14ac:dyDescent="0.2">
      <c r="B61" s="20" t="s">
        <v>17</v>
      </c>
      <c r="C61" s="14"/>
      <c r="D61" s="29"/>
      <c r="E61" s="28"/>
      <c r="F61" s="34"/>
      <c r="G61" s="37"/>
    </row>
    <row r="62" spans="1:7" ht="15.95" customHeight="1" x14ac:dyDescent="0.2">
      <c r="A62" s="3" t="s">
        <v>118</v>
      </c>
      <c r="B62" s="18" t="s">
        <v>63</v>
      </c>
      <c r="C62" s="14" t="s">
        <v>14</v>
      </c>
      <c r="D62" s="29">
        <v>100</v>
      </c>
      <c r="E62" s="28">
        <v>93</v>
      </c>
      <c r="F62" s="34"/>
      <c r="G62" s="37">
        <f t="shared" si="0"/>
        <v>0</v>
      </c>
    </row>
    <row r="63" spans="1:7" ht="15.95" customHeight="1" x14ac:dyDescent="0.2">
      <c r="B63" s="20" t="s">
        <v>11</v>
      </c>
      <c r="C63" s="14"/>
      <c r="D63" s="30"/>
      <c r="E63" s="28"/>
      <c r="F63" s="34"/>
      <c r="G63" s="37"/>
    </row>
    <row r="64" spans="1:7" ht="15.95" customHeight="1" x14ac:dyDescent="0.2">
      <c r="B64" s="21" t="s">
        <v>12</v>
      </c>
      <c r="C64" s="14"/>
      <c r="D64" s="30"/>
      <c r="E64" s="28"/>
      <c r="F64" s="34"/>
      <c r="G64" s="37"/>
    </row>
    <row r="65" spans="1:8" ht="15.95" customHeight="1" x14ac:dyDescent="0.2">
      <c r="A65" s="3" t="s">
        <v>119</v>
      </c>
      <c r="B65" s="18" t="s">
        <v>68</v>
      </c>
      <c r="C65" s="14" t="s">
        <v>1</v>
      </c>
      <c r="D65" s="30">
        <v>20</v>
      </c>
      <c r="E65" s="28">
        <v>779</v>
      </c>
      <c r="F65" s="34"/>
      <c r="G65" s="37">
        <f t="shared" ref="G65:G67" si="1">D65*F65</f>
        <v>0</v>
      </c>
    </row>
    <row r="66" spans="1:8" ht="15.95" customHeight="1" x14ac:dyDescent="0.2">
      <c r="A66" s="3" t="s">
        <v>120</v>
      </c>
      <c r="B66" s="18" t="s">
        <v>64</v>
      </c>
      <c r="C66" s="14" t="s">
        <v>1</v>
      </c>
      <c r="D66" s="30">
        <v>20</v>
      </c>
      <c r="E66" s="28">
        <v>342</v>
      </c>
      <c r="F66" s="34"/>
      <c r="G66" s="37">
        <f t="shared" si="1"/>
        <v>0</v>
      </c>
      <c r="H66" s="22"/>
    </row>
    <row r="67" spans="1:8" ht="15.95" customHeight="1" thickBot="1" x14ac:dyDescent="0.25">
      <c r="A67" s="3" t="s">
        <v>121</v>
      </c>
      <c r="B67" s="18" t="s">
        <v>65</v>
      </c>
      <c r="C67" s="14" t="s">
        <v>1</v>
      </c>
      <c r="D67" s="31">
        <v>20</v>
      </c>
      <c r="E67" s="32">
        <v>342</v>
      </c>
      <c r="F67" s="34"/>
      <c r="G67" s="37">
        <f t="shared" si="1"/>
        <v>0</v>
      </c>
    </row>
    <row r="68" spans="1:8" ht="23.25" customHeight="1" thickBot="1" x14ac:dyDescent="0.3">
      <c r="B68" s="11"/>
      <c r="D68" s="43" t="s">
        <v>22</v>
      </c>
      <c r="E68" s="44"/>
      <c r="F68" s="44"/>
      <c r="G68" s="38">
        <f>SUM(G6:G67)</f>
        <v>0</v>
      </c>
    </row>
    <row r="69" spans="1:8" x14ac:dyDescent="0.25">
      <c r="B69" s="11"/>
      <c r="D69" s="11"/>
      <c r="E69" s="10"/>
    </row>
    <row r="70" spans="1:8" x14ac:dyDescent="0.25">
      <c r="B70" s="11"/>
      <c r="D70" s="11"/>
      <c r="E70" s="10"/>
    </row>
    <row r="71" spans="1:8" x14ac:dyDescent="0.25">
      <c r="B71" s="11"/>
      <c r="D71" s="11"/>
      <c r="E71" s="10"/>
      <c r="F71" s="11"/>
      <c r="G71" s="11"/>
    </row>
    <row r="72" spans="1:8" x14ac:dyDescent="0.25">
      <c r="B72" s="11" t="s">
        <v>69</v>
      </c>
      <c r="D72" s="11" t="s">
        <v>23</v>
      </c>
      <c r="E72" s="10"/>
      <c r="F72" s="11"/>
      <c r="G72" s="11"/>
    </row>
    <row r="73" spans="1:8" ht="28.5" customHeight="1" x14ac:dyDescent="0.25">
      <c r="B73" s="2" t="s">
        <v>24</v>
      </c>
      <c r="D73" s="11"/>
      <c r="E73" s="10"/>
      <c r="F73" s="45"/>
      <c r="G73" s="46"/>
    </row>
  </sheetData>
  <mergeCells count="4">
    <mergeCell ref="B1:F1"/>
    <mergeCell ref="F3:G3"/>
    <mergeCell ref="D68:F68"/>
    <mergeCell ref="F73:G73"/>
  </mergeCells>
  <phoneticPr fontId="19" type="noConversion"/>
  <pageMargins left="0.7" right="0.7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2026-01-17T11:05:53Z</dcterms:created>
  <dcterms:modified xsi:type="dcterms:W3CDTF">2026-05-07T12:47:21Z</dcterms:modified>
</cp:coreProperties>
</file>